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jpsanche\OneDrive - Grupo Bancolombia\GESTOR COMERCIAL DE ADQUIRENCIA\JENNI\"/>
    </mc:Choice>
  </mc:AlternateContent>
  <xr:revisionPtr revIDLastSave="0" documentId="8_{05834447-4B00-469D-834A-97CD97D781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S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4" i="1"/>
  <c r="T7" i="1"/>
  <c r="H29" i="1" l="1"/>
  <c r="K29" i="1"/>
  <c r="T29" i="1"/>
  <c r="U29" i="1" s="1"/>
  <c r="H28" i="1"/>
  <c r="K28" i="1"/>
  <c r="T28" i="1"/>
  <c r="U28" i="1" s="1"/>
  <c r="H27" i="1"/>
  <c r="K27" i="1"/>
  <c r="T27" i="1"/>
  <c r="U27" i="1" s="1"/>
  <c r="H26" i="1"/>
  <c r="K26" i="1"/>
  <c r="T26" i="1"/>
  <c r="U26" i="1" s="1"/>
  <c r="H25" i="1"/>
  <c r="K25" i="1"/>
  <c r="T25" i="1"/>
  <c r="U25" i="1"/>
  <c r="H24" i="1"/>
  <c r="K24" i="1"/>
  <c r="T24" i="1"/>
  <c r="U24" i="1" s="1"/>
  <c r="H23" i="1"/>
  <c r="K23" i="1"/>
  <c r="T23" i="1"/>
  <c r="U23" i="1" s="1"/>
  <c r="H22" i="1"/>
  <c r="K22" i="1"/>
  <c r="T22" i="1"/>
  <c r="U22" i="1" s="1"/>
  <c r="H21" i="1"/>
  <c r="K21" i="1"/>
  <c r="T21" i="1"/>
  <c r="U21" i="1" s="1"/>
  <c r="H20" i="1"/>
  <c r="K20" i="1"/>
  <c r="T20" i="1"/>
  <c r="U20" i="1" s="1"/>
  <c r="T17" i="1"/>
  <c r="U17" i="1" s="1"/>
  <c r="T18" i="1"/>
  <c r="U18" i="1" s="1"/>
  <c r="T19" i="1"/>
  <c r="U19" i="1" s="1"/>
  <c r="T14" i="1"/>
  <c r="U14" i="1" s="1"/>
  <c r="T13" i="1"/>
  <c r="U13" i="1" s="1"/>
  <c r="K16" i="1"/>
  <c r="K17" i="1"/>
  <c r="K18" i="1"/>
  <c r="K19" i="1"/>
  <c r="K15" i="1"/>
  <c r="K14" i="1"/>
  <c r="K13" i="1"/>
  <c r="H19" i="1"/>
  <c r="T4" i="1"/>
  <c r="U4" i="1" s="1"/>
  <c r="K5" i="1"/>
  <c r="K6" i="1"/>
  <c r="K7" i="1"/>
  <c r="K8" i="1"/>
  <c r="K9" i="1"/>
  <c r="K10" i="1"/>
  <c r="K11" i="1"/>
  <c r="K12" i="1"/>
  <c r="K4" i="1"/>
  <c r="T5" i="1"/>
  <c r="U5" i="1" s="1"/>
  <c r="T6" i="1"/>
  <c r="U6" i="1" s="1"/>
  <c r="U7" i="1"/>
  <c r="T8" i="1"/>
  <c r="U8" i="1" s="1"/>
  <c r="T9" i="1"/>
  <c r="U9" i="1" s="1"/>
  <c r="T10" i="1"/>
  <c r="U10" i="1" s="1"/>
  <c r="T11" i="1"/>
  <c r="U11" i="1" s="1"/>
  <c r="T12" i="1"/>
  <c r="U12" i="1" s="1"/>
  <c r="T15" i="1"/>
  <c r="U15" i="1" s="1"/>
  <c r="T16" i="1"/>
  <c r="U16" i="1" s="1"/>
  <c r="H4" i="1"/>
  <c r="H14" i="1"/>
  <c r="H15" i="1"/>
  <c r="H16" i="1"/>
  <c r="H17" i="1"/>
  <c r="H18" i="1"/>
  <c r="H5" i="1"/>
  <c r="H6" i="1"/>
  <c r="H7" i="1"/>
  <c r="H8" i="1"/>
  <c r="H9" i="1"/>
  <c r="H10" i="1"/>
  <c r="H11" i="1"/>
  <c r="H12" i="1"/>
  <c r="H13" i="1"/>
  <c r="K95" i="1"/>
  <c r="L95" i="1"/>
  <c r="K96" i="1" l="1"/>
</calcChain>
</file>

<file path=xl/sharedStrings.xml><?xml version="1.0" encoding="utf-8"?>
<sst xmlns="http://schemas.openxmlformats.org/spreadsheetml/2006/main" count="150" uniqueCount="76">
  <si>
    <t>Porcentaje</t>
  </si>
  <si>
    <t>Valoración</t>
  </si>
  <si>
    <t>Duración diaria en minutos</t>
  </si>
  <si>
    <t>Duración de la jornada de trabajo en minutos</t>
  </si>
  <si>
    <t>DE
Multiplicador</t>
  </si>
  <si>
    <t>Calificar como (Muy lenta, lenta, regular, rápida o muy rápida)</t>
  </si>
  <si>
    <t>Duración diaria en horas</t>
  </si>
  <si>
    <t>Tiempo en minutos que tardas haciendo la tarea por jornada</t>
  </si>
  <si>
    <t>Tareas</t>
  </si>
  <si>
    <t>Proceso</t>
  </si>
  <si>
    <t>Postura de mano y muñeca: 
Calificar con: Muy buena, buena, regular, mala y muy mala.
Escoger una de esas opciones</t>
  </si>
  <si>
    <t xml:space="preserve">Intensidad de  esfuerzo de 
1 a 5
</t>
  </si>
  <si>
    <t xml:space="preserve">Buena </t>
  </si>
  <si>
    <t>Regular</t>
  </si>
  <si>
    <t>Mala</t>
  </si>
  <si>
    <t>IE
Multiplicador</t>
  </si>
  <si>
    <t>Cuanto tiempo tarda en hacer la tarea una sola vez? 
En minutos o segundos</t>
  </si>
  <si>
    <t xml:space="preserve">Enderezado </t>
  </si>
  <si>
    <t>validacion de la medida de los huecos en la malla</t>
  </si>
  <si>
    <t xml:space="preserve">Alimentar maquina con las varillas </t>
  </si>
  <si>
    <t xml:space="preserve">Levantamiento de varilla al hombro </t>
  </si>
  <si>
    <t xml:space="preserve">correr la malla de la maquina </t>
  </si>
  <si>
    <t xml:space="preserve">llevar la malla al puente grua </t>
  </si>
  <si>
    <t xml:space="preserve">Transportar alambrón al área de trefilado </t>
  </si>
  <si>
    <t>Desenrrollar y enderezar punta</t>
  </si>
  <si>
    <t xml:space="preserve">Pasar alambres por decalaminadores </t>
  </si>
  <si>
    <t>Trefilación</t>
  </si>
  <si>
    <t>Amarrar chipa y cortar punta</t>
  </si>
  <si>
    <t>Descaragar carrete lleno (Chipa trefilada)</t>
  </si>
  <si>
    <t xml:space="preserve">Alistamiento de maquina: arrastre de chipa de alambron para montar la carga al trompo </t>
  </si>
  <si>
    <t xml:space="preserve">Enebrar las maquinas: coger el alambre de forma manual, pasarlo dentro de las hileras hasta llegar a las carretas </t>
  </si>
  <si>
    <t>Medir el largo de la Varilla: se verifica según orden de pedido la medida de la varilla y se verifica la longitud con el metro</t>
  </si>
  <si>
    <t xml:space="preserve">Verificar la suma total de las Varillas: Se hace de forma manual y se anota la cantidad en una hoja </t>
  </si>
  <si>
    <t xml:space="preserve">Levantamiento de carga: con eslingas se recoge el material y se lleva por el puente grua al area de soldadura </t>
  </si>
  <si>
    <t>Transportar material para la máquina</t>
  </si>
  <si>
    <t>Enebrar alambre en maquina</t>
  </si>
  <si>
    <t>proceso manual de eslabonado bajo maquinaria</t>
  </si>
  <si>
    <t>Remache de puntas de eslabones en malla</t>
  </si>
  <si>
    <t>enrrolle de malla</t>
  </si>
  <si>
    <t>Endezar material</t>
  </si>
  <si>
    <t>Armado de malla con maquinaria operada de forma manual</t>
  </si>
  <si>
    <t>Acopio en area definida</t>
  </si>
  <si>
    <t xml:space="preserve">Muy mala </t>
  </si>
  <si>
    <t>Muy buena</t>
  </si>
  <si>
    <t>Buena</t>
  </si>
  <si>
    <t>Soldadura</t>
  </si>
  <si>
    <t>Trefilado</t>
  </si>
  <si>
    <t>Eslabonada</t>
  </si>
  <si>
    <t>Rigida</t>
  </si>
  <si>
    <t>Rápida</t>
  </si>
  <si>
    <t>Lenta</t>
  </si>
  <si>
    <t>Muy rápida</t>
  </si>
  <si>
    <t xml:space="preserve">Comentarioa adicionales </t>
  </si>
  <si>
    <t>Hace esta actividad 80 veces al días al día</t>
  </si>
  <si>
    <t>Hace esta actividad 100 veces al día, trabajando 13 horas</t>
  </si>
  <si>
    <t xml:space="preserve">Se producen 30 paquetes al día </t>
  </si>
  <si>
    <t>Hace esta actividad 8 veces por hora y trabaja 13 o 14 horas al día</t>
  </si>
  <si>
    <t>Realiza esta tarea durante 10 minutos, cuatro veces al día</t>
  </si>
  <si>
    <t xml:space="preserve">Cinco veces al día y se demora 7 minutos </t>
  </si>
  <si>
    <t xml:space="preserve">Se demora hora y media en producir un chifon,  se elaboran 3 chifones al día </t>
  </si>
  <si>
    <t xml:space="preserve">Se realiza esta tarea durante 10 minutos, 15 veces al día </t>
  </si>
  <si>
    <t xml:space="preserve">Cinco veces al día y se demora 15 minutos </t>
  </si>
  <si>
    <t>Intensidad del Ejercicio (IE)</t>
  </si>
  <si>
    <t>Duración del esfuerzo (DE)</t>
  </si>
  <si>
    <t>Esfuerzos por minuto (EM)</t>
  </si>
  <si>
    <t>Postura de muñeca y mano (HWP)</t>
  </si>
  <si>
    <t>Velocidad del trabajo (SW)</t>
  </si>
  <si>
    <t>Duración diaria de la tarea (DD)</t>
  </si>
  <si>
    <t xml:space="preserve">Join strain index (JSI) </t>
  </si>
  <si>
    <t>Peligrosa</t>
  </si>
  <si>
    <t xml:space="preserve">Segura </t>
  </si>
  <si>
    <t xml:space="preserve">Interpretación JSI </t>
  </si>
  <si>
    <t>EM Multiplicador</t>
  </si>
  <si>
    <t>HWP Multiplicador</t>
  </si>
  <si>
    <t>SW Multiplicador</t>
  </si>
  <si>
    <t>DD Multiplicador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</si>
</sst>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5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9" fontId="0" fillId="0" borderId="0" xfId="1" applyFont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9" fontId="4" fillId="0" borderId="10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9" fontId="4" fillId="0" borderId="9" xfId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2" fontId="4" fillId="9" borderId="4" xfId="0" applyNumberFormat="1" applyFont="1" applyFill="1" applyBorder="1" applyAlignment="1">
      <alignment horizontal="center" vertical="center" wrapText="1"/>
    </xf>
    <xf numFmtId="2" fontId="4" fillId="9" borderId="4" xfId="0" applyNumberFormat="1" applyFont="1" applyFill="1" applyBorder="1" applyAlignment="1">
      <alignment horizontal="center"/>
    </xf>
    <xf numFmtId="0" fontId="4" fillId="9" borderId="28" xfId="0" applyFont="1" applyFill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4" fillId="9" borderId="30" xfId="0" applyFont="1" applyFill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center"/>
    </xf>
    <xf numFmtId="0" fontId="4" fillId="9" borderId="30" xfId="0" applyFont="1" applyFill="1" applyBorder="1" applyAlignment="1">
      <alignment horizontal="center"/>
    </xf>
    <xf numFmtId="0" fontId="4" fillId="9" borderId="28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3" fillId="9" borderId="22" xfId="0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3" fillId="9" borderId="23" xfId="0" applyFont="1" applyFill="1" applyBorder="1" applyAlignment="1">
      <alignment horizontal="center" vertical="center" wrapText="1"/>
    </xf>
    <xf numFmtId="0" fontId="3" fillId="9" borderId="24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3" fillId="11" borderId="20" xfId="0" applyFont="1" applyFill="1" applyBorder="1" applyAlignment="1">
      <alignment horizontal="center" vertical="center" wrapText="1"/>
    </xf>
    <xf numFmtId="0" fontId="3" fillId="11" borderId="27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B2B2B2"/>
      <color rgb="FFFF5050"/>
      <color rgb="FFFF6699"/>
      <color rgb="FFFF9933"/>
      <color rgb="FF00FFFF"/>
      <color rgb="FFCC66FF"/>
      <color rgb="FF00FF00"/>
      <color rgb="FF3366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104"/>
  <sheetViews>
    <sheetView tabSelected="1" topLeftCell="F1" zoomScale="89" zoomScaleNormal="89" workbookViewId="0">
      <selection activeCell="E25" sqref="E25"/>
    </sheetView>
  </sheetViews>
  <sheetFormatPr baseColWidth="10" defaultColWidth="9.140625" defaultRowHeight="15" x14ac:dyDescent="0.25"/>
  <cols>
    <col min="2" max="2" width="33.85546875" customWidth="1"/>
    <col min="3" max="3" width="72.28515625" style="1" customWidth="1"/>
    <col min="4" max="4" width="24.5703125" customWidth="1"/>
    <col min="5" max="5" width="16.85546875" bestFit="1" customWidth="1"/>
    <col min="6" max="6" width="28.28515625" style="1" bestFit="1" customWidth="1"/>
    <col min="7" max="7" width="20.85546875" bestFit="1" customWidth="1"/>
    <col min="8" max="8" width="14.28515625" bestFit="1" customWidth="1"/>
    <col min="9" max="9" width="13.85546875" bestFit="1" customWidth="1"/>
    <col min="10" max="10" width="18.42578125" customWidth="1"/>
    <col min="11" max="11" width="19.7109375" customWidth="1"/>
    <col min="12" max="12" width="15.42578125" customWidth="1"/>
    <col min="13" max="13" width="25.5703125" customWidth="1"/>
    <col min="14" max="14" width="41.42578125" customWidth="1"/>
    <col min="15" max="15" width="14.5703125" customWidth="1"/>
    <col min="16" max="16" width="18.140625" customWidth="1"/>
    <col min="17" max="17" width="29.42578125" customWidth="1"/>
    <col min="18" max="18" width="15.5703125" customWidth="1"/>
    <col min="19" max="19" width="19.5703125" customWidth="1"/>
    <col min="20" max="20" width="18.140625" customWidth="1"/>
    <col min="21" max="21" width="14.28515625" customWidth="1"/>
    <col min="22" max="22" width="16.28515625" bestFit="1" customWidth="1"/>
    <col min="23" max="25" width="17.5703125" customWidth="1"/>
    <col min="26" max="26" width="18.7109375" bestFit="1" customWidth="1"/>
    <col min="28" max="28" width="17.140625" customWidth="1"/>
    <col min="29" max="29" width="31.42578125" customWidth="1"/>
    <col min="30" max="30" width="16.85546875" customWidth="1"/>
  </cols>
  <sheetData>
    <row r="1" spans="2:29" ht="33.75" customHeight="1" thickBot="1" x14ac:dyDescent="0.3"/>
    <row r="2" spans="2:29" ht="15.75" customHeight="1" x14ac:dyDescent="0.25">
      <c r="B2" s="125" t="s">
        <v>9</v>
      </c>
      <c r="C2" s="123" t="s">
        <v>8</v>
      </c>
      <c r="D2" s="115" t="s">
        <v>62</v>
      </c>
      <c r="E2" s="116"/>
      <c r="F2" s="117" t="s">
        <v>63</v>
      </c>
      <c r="G2" s="118"/>
      <c r="H2" s="118"/>
      <c r="I2" s="118"/>
      <c r="J2" s="119"/>
      <c r="K2" s="112" t="s">
        <v>64</v>
      </c>
      <c r="L2" s="113"/>
      <c r="M2" s="114"/>
      <c r="N2" s="109" t="s">
        <v>65</v>
      </c>
      <c r="O2" s="110"/>
      <c r="P2" s="111"/>
      <c r="Q2" s="103" t="s">
        <v>66</v>
      </c>
      <c r="R2" s="104"/>
      <c r="S2" s="105"/>
      <c r="T2" s="106" t="s">
        <v>67</v>
      </c>
      <c r="U2" s="107"/>
      <c r="V2" s="107"/>
      <c r="W2" s="108"/>
      <c r="X2" s="139" t="s">
        <v>68</v>
      </c>
      <c r="Y2" s="141" t="s">
        <v>71</v>
      </c>
      <c r="Z2" s="93" t="s">
        <v>52</v>
      </c>
      <c r="AA2" s="93"/>
      <c r="AB2" s="93"/>
      <c r="AC2" s="94"/>
    </row>
    <row r="3" spans="2:29" s="3" customFormat="1" ht="94.5" customHeight="1" thickBot="1" x14ac:dyDescent="0.3">
      <c r="B3" s="126"/>
      <c r="C3" s="124"/>
      <c r="D3" s="19" t="s">
        <v>11</v>
      </c>
      <c r="E3" s="20" t="s">
        <v>15</v>
      </c>
      <c r="F3" s="21" t="s">
        <v>7</v>
      </c>
      <c r="G3" s="22" t="s">
        <v>3</v>
      </c>
      <c r="H3" s="22" t="s">
        <v>0</v>
      </c>
      <c r="I3" s="22" t="s">
        <v>1</v>
      </c>
      <c r="J3" s="23" t="s">
        <v>4</v>
      </c>
      <c r="K3" s="28" t="s">
        <v>16</v>
      </c>
      <c r="L3" s="24" t="s">
        <v>1</v>
      </c>
      <c r="M3" s="29" t="s">
        <v>72</v>
      </c>
      <c r="N3" s="32" t="s">
        <v>10</v>
      </c>
      <c r="O3" s="25" t="s">
        <v>1</v>
      </c>
      <c r="P3" s="33" t="s">
        <v>73</v>
      </c>
      <c r="Q3" s="38" t="s">
        <v>5</v>
      </c>
      <c r="R3" s="26" t="s">
        <v>1</v>
      </c>
      <c r="S3" s="39" t="s">
        <v>74</v>
      </c>
      <c r="T3" s="40" t="s">
        <v>2</v>
      </c>
      <c r="U3" s="27" t="s">
        <v>6</v>
      </c>
      <c r="V3" s="27" t="s">
        <v>1</v>
      </c>
      <c r="W3" s="41" t="s">
        <v>75</v>
      </c>
      <c r="X3" s="140"/>
      <c r="Y3" s="142"/>
      <c r="Z3" s="95"/>
      <c r="AA3" s="95"/>
      <c r="AB3" s="95"/>
      <c r="AC3" s="96"/>
    </row>
    <row r="4" spans="2:29" ht="30" customHeight="1" x14ac:dyDescent="0.25">
      <c r="B4" s="120" t="s">
        <v>17</v>
      </c>
      <c r="C4" s="53" t="s">
        <v>29</v>
      </c>
      <c r="D4" s="43">
        <v>5</v>
      </c>
      <c r="E4" s="78">
        <v>13</v>
      </c>
      <c r="F4" s="43">
        <v>320</v>
      </c>
      <c r="G4" s="44">
        <v>780</v>
      </c>
      <c r="H4" s="45">
        <f t="shared" ref="H4:H29" si="0">F4/G4</f>
        <v>0.41025641025641024</v>
      </c>
      <c r="I4" s="59">
        <v>3</v>
      </c>
      <c r="J4" s="78">
        <v>1.5</v>
      </c>
      <c r="K4" s="46">
        <f>F4/(13*60)</f>
        <v>0.41025641025641024</v>
      </c>
      <c r="L4" s="44">
        <v>5</v>
      </c>
      <c r="M4" s="78">
        <v>3</v>
      </c>
      <c r="N4" s="43" t="s">
        <v>42</v>
      </c>
      <c r="O4" s="44">
        <v>5</v>
      </c>
      <c r="P4" s="78">
        <v>3</v>
      </c>
      <c r="Q4" s="43" t="s">
        <v>13</v>
      </c>
      <c r="R4" s="44">
        <v>3</v>
      </c>
      <c r="S4" s="78">
        <v>1</v>
      </c>
      <c r="T4" s="43">
        <f t="shared" ref="T4:T16" si="1">F4</f>
        <v>320</v>
      </c>
      <c r="U4" s="47">
        <f t="shared" ref="U4:U13" si="2">T4/60</f>
        <v>5.333333333333333</v>
      </c>
      <c r="V4" s="66">
        <v>4</v>
      </c>
      <c r="W4" s="87">
        <v>1</v>
      </c>
      <c r="X4" s="67">
        <f>+E4*J4*M4*P4*S4*W4</f>
        <v>175.5</v>
      </c>
      <c r="Y4" s="73" t="s">
        <v>69</v>
      </c>
      <c r="Z4" s="127" t="s">
        <v>53</v>
      </c>
      <c r="AA4" s="128"/>
      <c r="AB4" s="128"/>
      <c r="AC4" s="129"/>
    </row>
    <row r="5" spans="2:29" ht="31.5" x14ac:dyDescent="0.25">
      <c r="B5" s="121"/>
      <c r="C5" s="54" t="s">
        <v>30</v>
      </c>
      <c r="D5" s="13">
        <v>5</v>
      </c>
      <c r="E5" s="79">
        <v>13</v>
      </c>
      <c r="F5" s="13">
        <v>100</v>
      </c>
      <c r="G5" s="9">
        <v>780</v>
      </c>
      <c r="H5" s="10">
        <f t="shared" si="0"/>
        <v>0.12820512820512819</v>
      </c>
      <c r="I5" s="60">
        <v>1</v>
      </c>
      <c r="J5" s="79">
        <v>0.5</v>
      </c>
      <c r="K5" s="30">
        <f>F5/(13*60)</f>
        <v>0.12820512820512819</v>
      </c>
      <c r="L5" s="9">
        <v>3</v>
      </c>
      <c r="M5" s="79">
        <v>1.5</v>
      </c>
      <c r="N5" s="13" t="s">
        <v>14</v>
      </c>
      <c r="O5" s="9">
        <v>4</v>
      </c>
      <c r="P5" s="79">
        <v>2</v>
      </c>
      <c r="Q5" s="13" t="s">
        <v>13</v>
      </c>
      <c r="R5" s="9">
        <v>3</v>
      </c>
      <c r="S5" s="79">
        <v>1</v>
      </c>
      <c r="T5" s="13">
        <f t="shared" si="1"/>
        <v>100</v>
      </c>
      <c r="U5" s="12">
        <f t="shared" si="2"/>
        <v>1.6666666666666667</v>
      </c>
      <c r="V5" s="9">
        <v>2</v>
      </c>
      <c r="W5" s="88">
        <v>0.5</v>
      </c>
      <c r="X5" s="68">
        <f t="shared" ref="X5:X29" si="3">+E5*J5*M5*P5*S5*W5</f>
        <v>9.75</v>
      </c>
      <c r="Y5" s="74" t="s">
        <v>69</v>
      </c>
      <c r="Z5" s="130" t="s">
        <v>54</v>
      </c>
      <c r="AA5" s="131"/>
      <c r="AB5" s="131"/>
      <c r="AC5" s="132"/>
    </row>
    <row r="6" spans="2:29" ht="31.5" x14ac:dyDescent="0.25">
      <c r="B6" s="121"/>
      <c r="C6" s="54" t="s">
        <v>31</v>
      </c>
      <c r="D6" s="13">
        <v>2</v>
      </c>
      <c r="E6" s="79">
        <v>3</v>
      </c>
      <c r="F6" s="13">
        <v>300</v>
      </c>
      <c r="G6" s="9">
        <v>780</v>
      </c>
      <c r="H6" s="10">
        <f t="shared" si="0"/>
        <v>0.38461538461538464</v>
      </c>
      <c r="I6" s="60">
        <v>3</v>
      </c>
      <c r="J6" s="79">
        <v>1.5</v>
      </c>
      <c r="K6" s="30">
        <f t="shared" ref="K6:K12" si="4">F6/(13*60)</f>
        <v>0.38461538461538464</v>
      </c>
      <c r="L6" s="9">
        <v>5</v>
      </c>
      <c r="M6" s="79">
        <v>3</v>
      </c>
      <c r="N6" s="13" t="s">
        <v>12</v>
      </c>
      <c r="O6" s="9">
        <v>2</v>
      </c>
      <c r="P6" s="79">
        <v>1</v>
      </c>
      <c r="Q6" s="13" t="s">
        <v>13</v>
      </c>
      <c r="R6" s="9">
        <v>3</v>
      </c>
      <c r="S6" s="79">
        <v>1</v>
      </c>
      <c r="T6" s="13">
        <f t="shared" si="1"/>
        <v>300</v>
      </c>
      <c r="U6" s="12">
        <f t="shared" si="2"/>
        <v>5</v>
      </c>
      <c r="V6" s="9">
        <v>4</v>
      </c>
      <c r="W6" s="88">
        <v>1</v>
      </c>
      <c r="X6" s="68">
        <f t="shared" si="3"/>
        <v>13.5</v>
      </c>
      <c r="Y6" s="74" t="s">
        <v>69</v>
      </c>
      <c r="Z6" s="97"/>
      <c r="AA6" s="98"/>
      <c r="AB6" s="98"/>
      <c r="AC6" s="99"/>
    </row>
    <row r="7" spans="2:29" ht="39" customHeight="1" x14ac:dyDescent="0.25">
      <c r="B7" s="121"/>
      <c r="C7" s="54" t="s">
        <v>32</v>
      </c>
      <c r="D7" s="13">
        <v>1</v>
      </c>
      <c r="E7" s="79">
        <v>1</v>
      </c>
      <c r="F7" s="13">
        <v>40</v>
      </c>
      <c r="G7" s="9">
        <v>780</v>
      </c>
      <c r="H7" s="10">
        <f t="shared" si="0"/>
        <v>5.128205128205128E-2</v>
      </c>
      <c r="I7" s="60">
        <v>1</v>
      </c>
      <c r="J7" s="79">
        <v>0.5</v>
      </c>
      <c r="K7" s="30">
        <f t="shared" si="4"/>
        <v>5.128205128205128E-2</v>
      </c>
      <c r="L7" s="9">
        <v>2</v>
      </c>
      <c r="M7" s="79">
        <v>1</v>
      </c>
      <c r="N7" s="13" t="s">
        <v>43</v>
      </c>
      <c r="O7" s="9">
        <v>1</v>
      </c>
      <c r="P7" s="79">
        <v>1</v>
      </c>
      <c r="Q7" s="13" t="s">
        <v>49</v>
      </c>
      <c r="R7" s="9">
        <v>4</v>
      </c>
      <c r="S7" s="79">
        <v>1.5</v>
      </c>
      <c r="T7" s="13">
        <f>F7</f>
        <v>40</v>
      </c>
      <c r="U7" s="12">
        <f t="shared" si="2"/>
        <v>0.66666666666666663</v>
      </c>
      <c r="V7" s="9">
        <v>1</v>
      </c>
      <c r="W7" s="88">
        <v>0.25</v>
      </c>
      <c r="X7" s="68">
        <f t="shared" si="3"/>
        <v>0.1875</v>
      </c>
      <c r="Y7" s="75" t="s">
        <v>70</v>
      </c>
      <c r="Z7" s="97"/>
      <c r="AA7" s="98"/>
      <c r="AB7" s="98"/>
      <c r="AC7" s="99"/>
    </row>
    <row r="8" spans="2:29" ht="31.5" customHeight="1" thickBot="1" x14ac:dyDescent="0.3">
      <c r="B8" s="122"/>
      <c r="C8" s="55" t="s">
        <v>33</v>
      </c>
      <c r="D8" s="14">
        <v>3</v>
      </c>
      <c r="E8" s="80">
        <v>6</v>
      </c>
      <c r="F8" s="14">
        <v>60</v>
      </c>
      <c r="G8" s="17">
        <v>780</v>
      </c>
      <c r="H8" s="18">
        <f t="shared" si="0"/>
        <v>7.6923076923076927E-2</v>
      </c>
      <c r="I8" s="61">
        <v>1</v>
      </c>
      <c r="J8" s="80">
        <v>0.5</v>
      </c>
      <c r="K8" s="31">
        <f t="shared" si="4"/>
        <v>7.6923076923076927E-2</v>
      </c>
      <c r="L8" s="17">
        <v>2</v>
      </c>
      <c r="M8" s="80">
        <v>1</v>
      </c>
      <c r="N8" s="14" t="s">
        <v>12</v>
      </c>
      <c r="O8" s="17">
        <v>2</v>
      </c>
      <c r="P8" s="80">
        <v>1</v>
      </c>
      <c r="Q8" s="14" t="s">
        <v>13</v>
      </c>
      <c r="R8" s="17">
        <v>4</v>
      </c>
      <c r="S8" s="80">
        <v>1.5</v>
      </c>
      <c r="T8" s="14">
        <f t="shared" si="1"/>
        <v>60</v>
      </c>
      <c r="U8" s="42">
        <f t="shared" si="2"/>
        <v>1</v>
      </c>
      <c r="V8" s="17">
        <v>1</v>
      </c>
      <c r="W8" s="89">
        <v>0.25</v>
      </c>
      <c r="X8" s="69">
        <f t="shared" si="3"/>
        <v>1.125</v>
      </c>
      <c r="Y8" s="76" t="s">
        <v>70</v>
      </c>
      <c r="Z8" s="133" t="s">
        <v>55</v>
      </c>
      <c r="AA8" s="134"/>
      <c r="AB8" s="134"/>
      <c r="AC8" s="135"/>
    </row>
    <row r="9" spans="2:29" ht="15.75" x14ac:dyDescent="0.25">
      <c r="B9" s="120" t="s">
        <v>45</v>
      </c>
      <c r="C9" s="53" t="s">
        <v>20</v>
      </c>
      <c r="D9" s="43">
        <v>5</v>
      </c>
      <c r="E9" s="78">
        <v>13</v>
      </c>
      <c r="F9" s="43">
        <v>288</v>
      </c>
      <c r="G9" s="44">
        <v>780</v>
      </c>
      <c r="H9" s="45">
        <f t="shared" si="0"/>
        <v>0.36923076923076925</v>
      </c>
      <c r="I9" s="59">
        <v>3</v>
      </c>
      <c r="J9" s="78">
        <v>1.5</v>
      </c>
      <c r="K9" s="46">
        <f t="shared" si="4"/>
        <v>0.36923076923076925</v>
      </c>
      <c r="L9" s="44">
        <v>5</v>
      </c>
      <c r="M9" s="78">
        <v>3</v>
      </c>
      <c r="N9" s="43" t="s">
        <v>44</v>
      </c>
      <c r="O9" s="44">
        <v>2</v>
      </c>
      <c r="P9" s="78">
        <v>1</v>
      </c>
      <c r="Q9" s="48" t="s">
        <v>49</v>
      </c>
      <c r="R9" s="44">
        <v>4</v>
      </c>
      <c r="S9" s="78">
        <v>1.5</v>
      </c>
      <c r="T9" s="43">
        <f t="shared" si="1"/>
        <v>288</v>
      </c>
      <c r="U9" s="47">
        <f t="shared" si="2"/>
        <v>4.8</v>
      </c>
      <c r="V9" s="44">
        <v>4</v>
      </c>
      <c r="W9" s="87">
        <v>1</v>
      </c>
      <c r="X9" s="67">
        <f t="shared" si="3"/>
        <v>87.75</v>
      </c>
      <c r="Y9" s="73" t="s">
        <v>69</v>
      </c>
      <c r="Z9" s="136" t="s">
        <v>56</v>
      </c>
      <c r="AA9" s="137"/>
      <c r="AB9" s="137"/>
      <c r="AC9" s="138"/>
    </row>
    <row r="10" spans="2:29" ht="33.75" customHeight="1" x14ac:dyDescent="0.25">
      <c r="B10" s="121"/>
      <c r="C10" s="54" t="s">
        <v>18</v>
      </c>
      <c r="D10" s="13">
        <v>4</v>
      </c>
      <c r="E10" s="79">
        <v>9</v>
      </c>
      <c r="F10" s="13">
        <v>80</v>
      </c>
      <c r="G10" s="9">
        <v>780</v>
      </c>
      <c r="H10" s="10">
        <f t="shared" si="0"/>
        <v>0.10256410256410256</v>
      </c>
      <c r="I10" s="60">
        <v>2</v>
      </c>
      <c r="J10" s="79">
        <v>1</v>
      </c>
      <c r="K10" s="30">
        <f t="shared" si="4"/>
        <v>0.10256410256410256</v>
      </c>
      <c r="L10" s="9">
        <v>3</v>
      </c>
      <c r="M10" s="79">
        <v>1.5</v>
      </c>
      <c r="N10" s="13" t="s">
        <v>14</v>
      </c>
      <c r="O10" s="9">
        <v>4</v>
      </c>
      <c r="P10" s="79">
        <v>2</v>
      </c>
      <c r="Q10" s="13" t="s">
        <v>49</v>
      </c>
      <c r="R10" s="9">
        <v>4</v>
      </c>
      <c r="S10" s="79">
        <v>1.5</v>
      </c>
      <c r="T10" s="13">
        <f t="shared" si="1"/>
        <v>80</v>
      </c>
      <c r="U10" s="12">
        <f t="shared" si="2"/>
        <v>1.3333333333333333</v>
      </c>
      <c r="V10" s="9">
        <v>2</v>
      </c>
      <c r="W10" s="88">
        <v>0.5</v>
      </c>
      <c r="X10" s="68">
        <f t="shared" si="3"/>
        <v>20.25</v>
      </c>
      <c r="Y10" s="74" t="s">
        <v>69</v>
      </c>
      <c r="Z10" s="97"/>
      <c r="AA10" s="98"/>
      <c r="AB10" s="98"/>
      <c r="AC10" s="99"/>
    </row>
    <row r="11" spans="2:29" ht="15" customHeight="1" x14ac:dyDescent="0.25">
      <c r="B11" s="121"/>
      <c r="C11" s="54" t="s">
        <v>19</v>
      </c>
      <c r="D11" s="13">
        <v>4</v>
      </c>
      <c r="E11" s="79">
        <v>9</v>
      </c>
      <c r="F11" s="13">
        <v>240</v>
      </c>
      <c r="G11" s="9">
        <v>780</v>
      </c>
      <c r="H11" s="10">
        <f t="shared" si="0"/>
        <v>0.30769230769230771</v>
      </c>
      <c r="I11" s="60">
        <v>3</v>
      </c>
      <c r="J11" s="79">
        <v>1.5</v>
      </c>
      <c r="K11" s="30">
        <f t="shared" si="4"/>
        <v>0.30769230769230771</v>
      </c>
      <c r="L11" s="9">
        <v>5</v>
      </c>
      <c r="M11" s="79">
        <v>3</v>
      </c>
      <c r="N11" s="13" t="s">
        <v>14</v>
      </c>
      <c r="O11" s="9">
        <v>4</v>
      </c>
      <c r="P11" s="79">
        <v>2</v>
      </c>
      <c r="Q11" s="13" t="s">
        <v>49</v>
      </c>
      <c r="R11" s="9">
        <v>4</v>
      </c>
      <c r="S11" s="79">
        <v>1.5</v>
      </c>
      <c r="T11" s="13">
        <f t="shared" si="1"/>
        <v>240</v>
      </c>
      <c r="U11" s="12">
        <f t="shared" si="2"/>
        <v>4</v>
      </c>
      <c r="V11" s="9">
        <v>4</v>
      </c>
      <c r="W11" s="88">
        <v>1</v>
      </c>
      <c r="X11" s="68">
        <f t="shared" si="3"/>
        <v>121.5</v>
      </c>
      <c r="Y11" s="74" t="s">
        <v>69</v>
      </c>
      <c r="Z11" s="97"/>
      <c r="AA11" s="98"/>
      <c r="AB11" s="98"/>
      <c r="AC11" s="99"/>
    </row>
    <row r="12" spans="2:29" ht="27.75" customHeight="1" x14ac:dyDescent="0.25">
      <c r="B12" s="121"/>
      <c r="C12" s="54" t="s">
        <v>21</v>
      </c>
      <c r="D12" s="13">
        <v>4</v>
      </c>
      <c r="E12" s="79">
        <v>9</v>
      </c>
      <c r="F12" s="13">
        <v>104</v>
      </c>
      <c r="G12" s="9">
        <v>780</v>
      </c>
      <c r="H12" s="10">
        <f t="shared" si="0"/>
        <v>0.13333333333333333</v>
      </c>
      <c r="I12" s="60">
        <v>1</v>
      </c>
      <c r="J12" s="79">
        <v>0.5</v>
      </c>
      <c r="K12" s="30">
        <f t="shared" si="4"/>
        <v>0.13333333333333333</v>
      </c>
      <c r="L12" s="9">
        <v>3</v>
      </c>
      <c r="M12" s="79">
        <v>1.5</v>
      </c>
      <c r="N12" s="13" t="s">
        <v>14</v>
      </c>
      <c r="O12" s="9">
        <v>4</v>
      </c>
      <c r="P12" s="79">
        <v>2</v>
      </c>
      <c r="Q12" s="13" t="s">
        <v>49</v>
      </c>
      <c r="R12" s="9">
        <v>4</v>
      </c>
      <c r="S12" s="79">
        <v>1.5</v>
      </c>
      <c r="T12" s="13">
        <f t="shared" si="1"/>
        <v>104</v>
      </c>
      <c r="U12" s="12">
        <f t="shared" si="2"/>
        <v>1.7333333333333334</v>
      </c>
      <c r="V12" s="9">
        <v>2</v>
      </c>
      <c r="W12" s="88">
        <v>0.5</v>
      </c>
      <c r="X12" s="68">
        <f t="shared" si="3"/>
        <v>10.125</v>
      </c>
      <c r="Y12" s="74" t="s">
        <v>69</v>
      </c>
      <c r="Z12" s="97"/>
      <c r="AA12" s="98"/>
      <c r="AB12" s="98"/>
      <c r="AC12" s="99"/>
    </row>
    <row r="13" spans="2:29" ht="32.25" customHeight="1" thickBot="1" x14ac:dyDescent="0.3">
      <c r="B13" s="122"/>
      <c r="C13" s="55" t="s">
        <v>22</v>
      </c>
      <c r="D13" s="14">
        <v>3</v>
      </c>
      <c r="E13" s="80">
        <v>6</v>
      </c>
      <c r="F13" s="14">
        <v>130</v>
      </c>
      <c r="G13" s="17">
        <v>780</v>
      </c>
      <c r="H13" s="18">
        <f t="shared" si="0"/>
        <v>0.16666666666666666</v>
      </c>
      <c r="I13" s="61">
        <v>2</v>
      </c>
      <c r="J13" s="80">
        <v>1</v>
      </c>
      <c r="K13" s="31">
        <f>F13/(13*60)</f>
        <v>0.16666666666666666</v>
      </c>
      <c r="L13" s="17">
        <v>4</v>
      </c>
      <c r="M13" s="80">
        <v>2</v>
      </c>
      <c r="N13" s="14" t="s">
        <v>13</v>
      </c>
      <c r="O13" s="17">
        <v>3</v>
      </c>
      <c r="P13" s="80">
        <v>1.5</v>
      </c>
      <c r="Q13" s="14" t="s">
        <v>49</v>
      </c>
      <c r="R13" s="17">
        <v>4</v>
      </c>
      <c r="S13" s="80">
        <v>1.5</v>
      </c>
      <c r="T13" s="14">
        <f t="shared" si="1"/>
        <v>130</v>
      </c>
      <c r="U13" s="42">
        <f t="shared" si="2"/>
        <v>2.1666666666666665</v>
      </c>
      <c r="V13" s="17">
        <v>3</v>
      </c>
      <c r="W13" s="89">
        <v>0.75</v>
      </c>
      <c r="X13" s="69">
        <f t="shared" si="3"/>
        <v>20.25</v>
      </c>
      <c r="Y13" s="77" t="s">
        <v>69</v>
      </c>
      <c r="Z13" s="133"/>
      <c r="AA13" s="134"/>
      <c r="AB13" s="134"/>
      <c r="AC13" s="135"/>
    </row>
    <row r="14" spans="2:29" ht="15.75" x14ac:dyDescent="0.25">
      <c r="B14" s="120" t="s">
        <v>46</v>
      </c>
      <c r="C14" s="56" t="s">
        <v>23</v>
      </c>
      <c r="D14" s="43">
        <v>2</v>
      </c>
      <c r="E14" s="78">
        <v>3</v>
      </c>
      <c r="F14" s="43">
        <v>40</v>
      </c>
      <c r="G14" s="44">
        <v>780</v>
      </c>
      <c r="H14" s="45">
        <f t="shared" si="0"/>
        <v>5.128205128205128E-2</v>
      </c>
      <c r="I14" s="59">
        <v>1</v>
      </c>
      <c r="J14" s="78">
        <v>0.5</v>
      </c>
      <c r="K14" s="46">
        <f>F14/(13*60)</f>
        <v>5.128205128205128E-2</v>
      </c>
      <c r="L14" s="44">
        <v>2</v>
      </c>
      <c r="M14" s="78">
        <v>1</v>
      </c>
      <c r="N14" s="49" t="s">
        <v>44</v>
      </c>
      <c r="O14" s="44">
        <v>2</v>
      </c>
      <c r="P14" s="78">
        <v>1</v>
      </c>
      <c r="Q14" s="43" t="s">
        <v>49</v>
      </c>
      <c r="R14" s="44">
        <v>4</v>
      </c>
      <c r="S14" s="78">
        <v>1.5</v>
      </c>
      <c r="T14" s="43">
        <f t="shared" si="1"/>
        <v>40</v>
      </c>
      <c r="U14" s="47">
        <f t="shared" ref="U14:U29" si="5">T14/60</f>
        <v>0.66666666666666663</v>
      </c>
      <c r="V14" s="44">
        <v>1</v>
      </c>
      <c r="W14" s="87">
        <v>0.25</v>
      </c>
      <c r="X14" s="67">
        <f t="shared" si="3"/>
        <v>0.5625</v>
      </c>
      <c r="Y14" s="72" t="s">
        <v>70</v>
      </c>
      <c r="Z14" s="136" t="s">
        <v>57</v>
      </c>
      <c r="AA14" s="137"/>
      <c r="AB14" s="137"/>
      <c r="AC14" s="138"/>
    </row>
    <row r="15" spans="2:29" ht="15.75" customHeight="1" x14ac:dyDescent="0.25">
      <c r="B15" s="121"/>
      <c r="C15" s="57" t="s">
        <v>24</v>
      </c>
      <c r="D15" s="13">
        <v>5</v>
      </c>
      <c r="E15" s="79">
        <v>13</v>
      </c>
      <c r="F15" s="13">
        <v>75</v>
      </c>
      <c r="G15" s="9">
        <v>780</v>
      </c>
      <c r="H15" s="10">
        <f t="shared" si="0"/>
        <v>9.6153846153846159E-2</v>
      </c>
      <c r="I15" s="60">
        <v>2</v>
      </c>
      <c r="J15" s="79">
        <v>1</v>
      </c>
      <c r="K15" s="30">
        <f>F15/(13*60)</f>
        <v>9.6153846153846159E-2</v>
      </c>
      <c r="L15" s="9">
        <v>3</v>
      </c>
      <c r="M15" s="79">
        <v>1.5</v>
      </c>
      <c r="N15" s="34" t="s">
        <v>13</v>
      </c>
      <c r="O15" s="9">
        <v>3</v>
      </c>
      <c r="P15" s="79">
        <v>1.5</v>
      </c>
      <c r="Q15" s="13" t="s">
        <v>50</v>
      </c>
      <c r="R15" s="9">
        <v>2</v>
      </c>
      <c r="S15" s="79">
        <v>1</v>
      </c>
      <c r="T15" s="13">
        <f t="shared" si="1"/>
        <v>75</v>
      </c>
      <c r="U15" s="12">
        <f t="shared" si="5"/>
        <v>1.25</v>
      </c>
      <c r="V15" s="9">
        <v>2</v>
      </c>
      <c r="W15" s="88">
        <v>0.5</v>
      </c>
      <c r="X15" s="68">
        <f t="shared" si="3"/>
        <v>14.625</v>
      </c>
      <c r="Y15" s="74" t="s">
        <v>69</v>
      </c>
      <c r="Z15" s="143" t="s">
        <v>61</v>
      </c>
      <c r="AA15" s="143"/>
      <c r="AB15" s="143"/>
      <c r="AC15" s="144"/>
    </row>
    <row r="16" spans="2:29" ht="15.75" x14ac:dyDescent="0.25">
      <c r="B16" s="121"/>
      <c r="C16" s="57" t="s">
        <v>25</v>
      </c>
      <c r="D16" s="13">
        <v>4</v>
      </c>
      <c r="E16" s="79">
        <v>9</v>
      </c>
      <c r="F16" s="13">
        <v>35</v>
      </c>
      <c r="G16" s="9">
        <v>780</v>
      </c>
      <c r="H16" s="10">
        <f t="shared" si="0"/>
        <v>4.4871794871794872E-2</v>
      </c>
      <c r="I16" s="60">
        <v>1</v>
      </c>
      <c r="J16" s="85">
        <v>0.5</v>
      </c>
      <c r="K16" s="30">
        <f t="shared" ref="K16:K29" si="6">F16/(13*60)</f>
        <v>4.4871794871794872E-2</v>
      </c>
      <c r="L16" s="9">
        <v>1</v>
      </c>
      <c r="M16" s="79">
        <v>0.5</v>
      </c>
      <c r="N16" s="34" t="s">
        <v>44</v>
      </c>
      <c r="O16" s="9">
        <v>2</v>
      </c>
      <c r="P16" s="79">
        <v>1</v>
      </c>
      <c r="Q16" s="13" t="s">
        <v>49</v>
      </c>
      <c r="R16" s="9">
        <v>4</v>
      </c>
      <c r="S16" s="79">
        <v>1.5</v>
      </c>
      <c r="T16" s="13">
        <f t="shared" si="1"/>
        <v>35</v>
      </c>
      <c r="U16" s="12">
        <f t="shared" si="5"/>
        <v>0.58333333333333337</v>
      </c>
      <c r="V16" s="9">
        <v>1</v>
      </c>
      <c r="W16" s="88">
        <v>0.25</v>
      </c>
      <c r="X16" s="68">
        <f t="shared" si="3"/>
        <v>0.84375</v>
      </c>
      <c r="Y16" s="75" t="s">
        <v>70</v>
      </c>
      <c r="Z16" s="97" t="s">
        <v>58</v>
      </c>
      <c r="AA16" s="98"/>
      <c r="AB16" s="98"/>
      <c r="AC16" s="99"/>
    </row>
    <row r="17" spans="2:29" ht="15.75" x14ac:dyDescent="0.25">
      <c r="B17" s="121"/>
      <c r="C17" s="57" t="s">
        <v>26</v>
      </c>
      <c r="D17" s="13">
        <v>5</v>
      </c>
      <c r="E17" s="81">
        <v>13</v>
      </c>
      <c r="F17" s="13">
        <v>270</v>
      </c>
      <c r="G17" s="9">
        <v>780</v>
      </c>
      <c r="H17" s="10">
        <f t="shared" si="0"/>
        <v>0.34615384615384615</v>
      </c>
      <c r="I17" s="62">
        <v>3</v>
      </c>
      <c r="J17" s="86">
        <v>1.5</v>
      </c>
      <c r="K17" s="30">
        <f t="shared" si="6"/>
        <v>0.34615384615384615</v>
      </c>
      <c r="L17" s="11">
        <v>5</v>
      </c>
      <c r="M17" s="84">
        <v>3</v>
      </c>
      <c r="N17" s="13" t="s">
        <v>14</v>
      </c>
      <c r="O17" s="11">
        <v>4</v>
      </c>
      <c r="P17" s="84">
        <v>2</v>
      </c>
      <c r="Q17" s="13" t="s">
        <v>49</v>
      </c>
      <c r="R17" s="11">
        <v>4</v>
      </c>
      <c r="S17" s="84">
        <v>1.5</v>
      </c>
      <c r="T17" s="13">
        <f t="shared" ref="T17:T29" si="7">F17</f>
        <v>270</v>
      </c>
      <c r="U17" s="12">
        <f t="shared" si="5"/>
        <v>4.5</v>
      </c>
      <c r="V17" s="11">
        <v>4</v>
      </c>
      <c r="W17" s="90">
        <v>1</v>
      </c>
      <c r="X17" s="68">
        <f t="shared" si="3"/>
        <v>175.5</v>
      </c>
      <c r="Y17" s="74" t="s">
        <v>69</v>
      </c>
      <c r="Z17" s="97" t="s">
        <v>59</v>
      </c>
      <c r="AA17" s="98"/>
      <c r="AB17" s="98"/>
      <c r="AC17" s="99"/>
    </row>
    <row r="18" spans="2:29" ht="16.5" thickBot="1" x14ac:dyDescent="0.3">
      <c r="B18" s="121"/>
      <c r="C18" s="57" t="s">
        <v>27</v>
      </c>
      <c r="D18" s="13">
        <v>5</v>
      </c>
      <c r="E18" s="81">
        <v>13</v>
      </c>
      <c r="F18" s="13">
        <v>150</v>
      </c>
      <c r="G18" s="9">
        <v>780</v>
      </c>
      <c r="H18" s="10">
        <f t="shared" si="0"/>
        <v>0.19230769230769232</v>
      </c>
      <c r="I18" s="62">
        <v>1</v>
      </c>
      <c r="J18" s="84">
        <v>0.5</v>
      </c>
      <c r="K18" s="30">
        <f t="shared" si="6"/>
        <v>0.19230769230769232</v>
      </c>
      <c r="L18" s="11">
        <v>4</v>
      </c>
      <c r="M18" s="84">
        <v>2</v>
      </c>
      <c r="N18" s="13" t="s">
        <v>13</v>
      </c>
      <c r="O18" s="11">
        <v>3</v>
      </c>
      <c r="P18" s="84">
        <v>1.5</v>
      </c>
      <c r="Q18" s="13" t="s">
        <v>49</v>
      </c>
      <c r="R18" s="11">
        <v>4</v>
      </c>
      <c r="S18" s="84">
        <v>1.5</v>
      </c>
      <c r="T18" s="13">
        <f t="shared" si="7"/>
        <v>150</v>
      </c>
      <c r="U18" s="12">
        <f t="shared" si="5"/>
        <v>2.5</v>
      </c>
      <c r="V18" s="11">
        <v>3</v>
      </c>
      <c r="W18" s="90">
        <v>0.75</v>
      </c>
      <c r="X18" s="68">
        <f t="shared" si="3"/>
        <v>21.9375</v>
      </c>
      <c r="Y18" s="74" t="s">
        <v>69</v>
      </c>
      <c r="Z18" s="133" t="s">
        <v>60</v>
      </c>
      <c r="AA18" s="134"/>
      <c r="AB18" s="134"/>
      <c r="AC18" s="135"/>
    </row>
    <row r="19" spans="2:29" ht="16.5" thickBot="1" x14ac:dyDescent="0.3">
      <c r="B19" s="122"/>
      <c r="C19" s="58" t="s">
        <v>28</v>
      </c>
      <c r="D19" s="14">
        <v>1</v>
      </c>
      <c r="E19" s="82">
        <v>1</v>
      </c>
      <c r="F19" s="14">
        <v>150</v>
      </c>
      <c r="G19" s="17">
        <v>780</v>
      </c>
      <c r="H19" s="18">
        <f t="shared" si="0"/>
        <v>0.19230769230769232</v>
      </c>
      <c r="I19" s="63">
        <v>2</v>
      </c>
      <c r="J19" s="82">
        <v>1</v>
      </c>
      <c r="K19" s="31">
        <f t="shared" si="6"/>
        <v>0.19230769230769232</v>
      </c>
      <c r="L19" s="37">
        <v>4</v>
      </c>
      <c r="M19" s="82">
        <v>2</v>
      </c>
      <c r="N19" s="14" t="s">
        <v>42</v>
      </c>
      <c r="O19" s="37">
        <v>5</v>
      </c>
      <c r="P19" s="82">
        <v>3</v>
      </c>
      <c r="Q19" s="14" t="s">
        <v>50</v>
      </c>
      <c r="R19" s="37">
        <v>2</v>
      </c>
      <c r="S19" s="82">
        <v>1</v>
      </c>
      <c r="T19" s="14">
        <f t="shared" si="7"/>
        <v>150</v>
      </c>
      <c r="U19" s="42">
        <f t="shared" si="5"/>
        <v>2.5</v>
      </c>
      <c r="V19" s="37">
        <v>3</v>
      </c>
      <c r="W19" s="91">
        <v>0.75</v>
      </c>
      <c r="X19" s="69">
        <f t="shared" si="3"/>
        <v>4.5</v>
      </c>
      <c r="Y19" s="76" t="s">
        <v>70</v>
      </c>
      <c r="Z19" s="133" t="s">
        <v>60</v>
      </c>
      <c r="AA19" s="134"/>
      <c r="AB19" s="134"/>
      <c r="AC19" s="135"/>
    </row>
    <row r="20" spans="2:29" ht="15.75" x14ac:dyDescent="0.25">
      <c r="B20" s="100" t="s">
        <v>47</v>
      </c>
      <c r="C20" s="56" t="s">
        <v>34</v>
      </c>
      <c r="D20" s="43">
        <v>4</v>
      </c>
      <c r="E20" s="83">
        <v>9</v>
      </c>
      <c r="F20" s="50">
        <v>40</v>
      </c>
      <c r="G20" s="44">
        <v>480</v>
      </c>
      <c r="H20" s="45">
        <f t="shared" si="0"/>
        <v>8.3333333333333329E-2</v>
      </c>
      <c r="I20" s="64">
        <v>1</v>
      </c>
      <c r="J20" s="83">
        <v>0.5</v>
      </c>
      <c r="K20" s="46">
        <f t="shared" si="6"/>
        <v>5.128205128205128E-2</v>
      </c>
      <c r="L20" s="51">
        <v>2</v>
      </c>
      <c r="M20" s="83">
        <v>1</v>
      </c>
      <c r="N20" s="43" t="s">
        <v>13</v>
      </c>
      <c r="O20" s="51">
        <v>3</v>
      </c>
      <c r="P20" s="83">
        <v>1.5</v>
      </c>
      <c r="Q20" s="43" t="s">
        <v>50</v>
      </c>
      <c r="R20" s="51">
        <v>2</v>
      </c>
      <c r="S20" s="83">
        <v>1</v>
      </c>
      <c r="T20" s="43">
        <f t="shared" si="7"/>
        <v>40</v>
      </c>
      <c r="U20" s="47">
        <f t="shared" si="5"/>
        <v>0.66666666666666663</v>
      </c>
      <c r="V20" s="51">
        <v>1</v>
      </c>
      <c r="W20" s="92">
        <v>0.25</v>
      </c>
      <c r="X20" s="70">
        <f t="shared" si="3"/>
        <v>1.6875</v>
      </c>
      <c r="Y20" s="72" t="s">
        <v>70</v>
      </c>
      <c r="Z20" s="136"/>
      <c r="AA20" s="137"/>
      <c r="AB20" s="137"/>
      <c r="AC20" s="138"/>
    </row>
    <row r="21" spans="2:29" ht="15.75" x14ac:dyDescent="0.25">
      <c r="B21" s="101"/>
      <c r="C21" s="54" t="s">
        <v>35</v>
      </c>
      <c r="D21" s="13">
        <v>2</v>
      </c>
      <c r="E21" s="84">
        <v>3</v>
      </c>
      <c r="F21" s="15">
        <v>40</v>
      </c>
      <c r="G21" s="9">
        <v>480</v>
      </c>
      <c r="H21" s="10">
        <f t="shared" si="0"/>
        <v>8.3333333333333329E-2</v>
      </c>
      <c r="I21" s="65">
        <v>1</v>
      </c>
      <c r="J21" s="84">
        <v>0.5</v>
      </c>
      <c r="K21" s="30">
        <f t="shared" si="6"/>
        <v>5.128205128205128E-2</v>
      </c>
      <c r="L21" s="11">
        <v>2</v>
      </c>
      <c r="M21" s="84">
        <v>1</v>
      </c>
      <c r="N21" s="13" t="s">
        <v>44</v>
      </c>
      <c r="O21" s="11">
        <v>2</v>
      </c>
      <c r="P21" s="84">
        <v>1</v>
      </c>
      <c r="Q21" s="13" t="s">
        <v>49</v>
      </c>
      <c r="R21" s="11">
        <v>4</v>
      </c>
      <c r="S21" s="84">
        <v>1.5</v>
      </c>
      <c r="T21" s="13">
        <f t="shared" si="7"/>
        <v>40</v>
      </c>
      <c r="U21" s="12">
        <f t="shared" si="5"/>
        <v>0.66666666666666663</v>
      </c>
      <c r="V21" s="11">
        <v>1</v>
      </c>
      <c r="W21" s="90">
        <v>0.25</v>
      </c>
      <c r="X21" s="68">
        <f t="shared" si="3"/>
        <v>0.5625</v>
      </c>
      <c r="Y21" s="75" t="s">
        <v>70</v>
      </c>
      <c r="Z21" s="97"/>
      <c r="AA21" s="98"/>
      <c r="AB21" s="98"/>
      <c r="AC21" s="99"/>
    </row>
    <row r="22" spans="2:29" ht="15.75" x14ac:dyDescent="0.25">
      <c r="B22" s="101"/>
      <c r="C22" s="57" t="s">
        <v>36</v>
      </c>
      <c r="D22" s="13">
        <v>4</v>
      </c>
      <c r="E22" s="84">
        <v>9</v>
      </c>
      <c r="F22" s="15">
        <v>200</v>
      </c>
      <c r="G22" s="9">
        <v>480</v>
      </c>
      <c r="H22" s="10">
        <f t="shared" si="0"/>
        <v>0.41666666666666669</v>
      </c>
      <c r="I22" s="65">
        <v>3</v>
      </c>
      <c r="J22" s="84">
        <v>1.5</v>
      </c>
      <c r="K22" s="30">
        <f t="shared" si="6"/>
        <v>0.25641025641025639</v>
      </c>
      <c r="L22" s="11">
        <v>5</v>
      </c>
      <c r="M22" s="84">
        <v>3</v>
      </c>
      <c r="N22" s="13" t="s">
        <v>13</v>
      </c>
      <c r="O22" s="11">
        <v>3</v>
      </c>
      <c r="P22" s="84">
        <v>1.5</v>
      </c>
      <c r="Q22" s="13" t="s">
        <v>49</v>
      </c>
      <c r="R22" s="11">
        <v>4</v>
      </c>
      <c r="S22" s="84">
        <v>1.5</v>
      </c>
      <c r="T22" s="13">
        <f t="shared" si="7"/>
        <v>200</v>
      </c>
      <c r="U22" s="12">
        <f t="shared" si="5"/>
        <v>3.3333333333333335</v>
      </c>
      <c r="V22" s="11">
        <v>3</v>
      </c>
      <c r="W22" s="90">
        <v>0.75</v>
      </c>
      <c r="X22" s="68">
        <f t="shared" si="3"/>
        <v>68.34375</v>
      </c>
      <c r="Y22" s="74" t="s">
        <v>69</v>
      </c>
      <c r="Z22" s="97"/>
      <c r="AA22" s="98"/>
      <c r="AB22" s="98"/>
      <c r="AC22" s="99"/>
    </row>
    <row r="23" spans="2:29" ht="15.75" x14ac:dyDescent="0.25">
      <c r="B23" s="101"/>
      <c r="C23" s="57" t="s">
        <v>37</v>
      </c>
      <c r="D23" s="13">
        <v>5</v>
      </c>
      <c r="E23" s="84">
        <v>13</v>
      </c>
      <c r="F23" s="15">
        <v>120</v>
      </c>
      <c r="G23" s="9">
        <v>480</v>
      </c>
      <c r="H23" s="10">
        <f t="shared" si="0"/>
        <v>0.25</v>
      </c>
      <c r="I23" s="65">
        <v>2</v>
      </c>
      <c r="J23" s="84">
        <v>1</v>
      </c>
      <c r="K23" s="30">
        <f t="shared" si="6"/>
        <v>0.15384615384615385</v>
      </c>
      <c r="L23" s="11">
        <v>5</v>
      </c>
      <c r="M23" s="84">
        <v>3</v>
      </c>
      <c r="N23" s="13" t="s">
        <v>14</v>
      </c>
      <c r="O23" s="11">
        <v>4</v>
      </c>
      <c r="P23" s="84">
        <v>2</v>
      </c>
      <c r="Q23" s="13" t="s">
        <v>51</v>
      </c>
      <c r="R23" s="11">
        <v>5</v>
      </c>
      <c r="S23" s="84">
        <v>2</v>
      </c>
      <c r="T23" s="13">
        <f t="shared" si="7"/>
        <v>120</v>
      </c>
      <c r="U23" s="12">
        <f t="shared" si="5"/>
        <v>2</v>
      </c>
      <c r="V23" s="11">
        <v>2</v>
      </c>
      <c r="W23" s="90">
        <v>0.5</v>
      </c>
      <c r="X23" s="68">
        <f t="shared" si="3"/>
        <v>78</v>
      </c>
      <c r="Y23" s="74" t="s">
        <v>69</v>
      </c>
      <c r="Z23" s="97"/>
      <c r="AA23" s="98"/>
      <c r="AB23" s="98"/>
      <c r="AC23" s="99"/>
    </row>
    <row r="24" spans="2:29" ht="16.5" thickBot="1" x14ac:dyDescent="0.3">
      <c r="B24" s="102"/>
      <c r="C24" s="55" t="s">
        <v>38</v>
      </c>
      <c r="D24" s="14">
        <v>5</v>
      </c>
      <c r="E24" s="82">
        <v>13</v>
      </c>
      <c r="F24" s="16">
        <v>50</v>
      </c>
      <c r="G24" s="17">
        <v>480</v>
      </c>
      <c r="H24" s="18">
        <f t="shared" si="0"/>
        <v>0.10416666666666667</v>
      </c>
      <c r="I24" s="63">
        <v>2</v>
      </c>
      <c r="J24" s="82">
        <v>1</v>
      </c>
      <c r="K24" s="31">
        <f t="shared" si="6"/>
        <v>6.4102564102564097E-2</v>
      </c>
      <c r="L24" s="37">
        <v>3</v>
      </c>
      <c r="M24" s="82">
        <v>1.5</v>
      </c>
      <c r="N24" s="14" t="s">
        <v>13</v>
      </c>
      <c r="O24" s="37">
        <v>3</v>
      </c>
      <c r="P24" s="82">
        <v>1.5</v>
      </c>
      <c r="Q24" s="14" t="s">
        <v>13</v>
      </c>
      <c r="R24" s="37">
        <v>3</v>
      </c>
      <c r="S24" s="82">
        <v>1</v>
      </c>
      <c r="T24" s="14">
        <f t="shared" si="7"/>
        <v>50</v>
      </c>
      <c r="U24" s="42">
        <f t="shared" si="5"/>
        <v>0.83333333333333337</v>
      </c>
      <c r="V24" s="37">
        <v>1</v>
      </c>
      <c r="W24" s="91">
        <v>0.25</v>
      </c>
      <c r="X24" s="71">
        <f t="shared" si="3"/>
        <v>7.3125</v>
      </c>
      <c r="Y24" s="77" t="s">
        <v>69</v>
      </c>
      <c r="Z24" s="133"/>
      <c r="AA24" s="134"/>
      <c r="AB24" s="134"/>
      <c r="AC24" s="135"/>
    </row>
    <row r="25" spans="2:29" ht="15.75" x14ac:dyDescent="0.25">
      <c r="B25" s="100" t="s">
        <v>48</v>
      </c>
      <c r="C25" s="56" t="s">
        <v>34</v>
      </c>
      <c r="D25" s="43">
        <v>4</v>
      </c>
      <c r="E25" s="83">
        <v>9</v>
      </c>
      <c r="F25" s="50">
        <v>60</v>
      </c>
      <c r="G25" s="44">
        <v>480</v>
      </c>
      <c r="H25" s="45">
        <f t="shared" si="0"/>
        <v>0.125</v>
      </c>
      <c r="I25" s="64">
        <v>2</v>
      </c>
      <c r="J25" s="83">
        <v>1</v>
      </c>
      <c r="K25" s="46">
        <f t="shared" si="6"/>
        <v>7.6923076923076927E-2</v>
      </c>
      <c r="L25" s="51">
        <v>3</v>
      </c>
      <c r="M25" s="83">
        <v>1.5</v>
      </c>
      <c r="N25" s="52" t="s">
        <v>13</v>
      </c>
      <c r="O25" s="51">
        <v>3</v>
      </c>
      <c r="P25" s="83">
        <v>1.5</v>
      </c>
      <c r="Q25" s="50" t="s">
        <v>13</v>
      </c>
      <c r="R25" s="51">
        <v>3</v>
      </c>
      <c r="S25" s="83">
        <v>1</v>
      </c>
      <c r="T25" s="43">
        <f t="shared" si="7"/>
        <v>60</v>
      </c>
      <c r="U25" s="47">
        <f t="shared" si="5"/>
        <v>1</v>
      </c>
      <c r="V25" s="51">
        <v>1</v>
      </c>
      <c r="W25" s="92">
        <v>0.25</v>
      </c>
      <c r="X25" s="67">
        <f t="shared" si="3"/>
        <v>5.0625</v>
      </c>
      <c r="Y25" s="72" t="s">
        <v>70</v>
      </c>
      <c r="Z25" s="136"/>
      <c r="AA25" s="137"/>
      <c r="AB25" s="137"/>
      <c r="AC25" s="138"/>
    </row>
    <row r="26" spans="2:29" ht="15.75" x14ac:dyDescent="0.25">
      <c r="B26" s="101"/>
      <c r="C26" s="54" t="s">
        <v>35</v>
      </c>
      <c r="D26" s="13">
        <v>3</v>
      </c>
      <c r="E26" s="84">
        <v>6</v>
      </c>
      <c r="F26" s="15">
        <v>40</v>
      </c>
      <c r="G26" s="9">
        <v>480</v>
      </c>
      <c r="H26" s="10">
        <f t="shared" si="0"/>
        <v>8.3333333333333329E-2</v>
      </c>
      <c r="I26" s="65">
        <v>1</v>
      </c>
      <c r="J26" s="84">
        <v>0.5</v>
      </c>
      <c r="K26" s="30">
        <f t="shared" si="6"/>
        <v>5.128205128205128E-2</v>
      </c>
      <c r="L26" s="11">
        <v>2</v>
      </c>
      <c r="M26" s="84">
        <v>1</v>
      </c>
      <c r="N26" s="35" t="s">
        <v>14</v>
      </c>
      <c r="O26" s="11">
        <v>4</v>
      </c>
      <c r="P26" s="84">
        <v>2</v>
      </c>
      <c r="Q26" s="15" t="s">
        <v>13</v>
      </c>
      <c r="R26" s="11">
        <v>3</v>
      </c>
      <c r="S26" s="84">
        <v>1</v>
      </c>
      <c r="T26" s="13">
        <f t="shared" si="7"/>
        <v>40</v>
      </c>
      <c r="U26" s="12">
        <f t="shared" si="5"/>
        <v>0.66666666666666663</v>
      </c>
      <c r="V26" s="11">
        <v>1</v>
      </c>
      <c r="W26" s="90">
        <v>0.25</v>
      </c>
      <c r="X26" s="68">
        <f t="shared" si="3"/>
        <v>1.5</v>
      </c>
      <c r="Y26" s="75" t="s">
        <v>70</v>
      </c>
      <c r="Z26" s="97"/>
      <c r="AA26" s="98"/>
      <c r="AB26" s="98"/>
      <c r="AC26" s="99"/>
    </row>
    <row r="27" spans="2:29" ht="15.75" x14ac:dyDescent="0.25">
      <c r="B27" s="101"/>
      <c r="C27" s="57" t="s">
        <v>39</v>
      </c>
      <c r="D27" s="13">
        <v>2</v>
      </c>
      <c r="E27" s="84">
        <v>3</v>
      </c>
      <c r="F27" s="15">
        <v>225</v>
      </c>
      <c r="G27" s="9">
        <v>480</v>
      </c>
      <c r="H27" s="10">
        <f t="shared" si="0"/>
        <v>0.46875</v>
      </c>
      <c r="I27" s="65">
        <v>3</v>
      </c>
      <c r="J27" s="84">
        <v>1.5</v>
      </c>
      <c r="K27" s="30">
        <f t="shared" si="6"/>
        <v>0.28846153846153844</v>
      </c>
      <c r="L27" s="11">
        <v>5</v>
      </c>
      <c r="M27" s="84">
        <v>3</v>
      </c>
      <c r="N27" s="35" t="s">
        <v>13</v>
      </c>
      <c r="O27" s="11">
        <v>3</v>
      </c>
      <c r="P27" s="84">
        <v>1.5</v>
      </c>
      <c r="Q27" s="15" t="s">
        <v>13</v>
      </c>
      <c r="R27" s="11">
        <v>3</v>
      </c>
      <c r="S27" s="84">
        <v>1</v>
      </c>
      <c r="T27" s="13">
        <f t="shared" si="7"/>
        <v>225</v>
      </c>
      <c r="U27" s="12">
        <f t="shared" si="5"/>
        <v>3.75</v>
      </c>
      <c r="V27" s="11">
        <v>3</v>
      </c>
      <c r="W27" s="90">
        <v>0.75</v>
      </c>
      <c r="X27" s="68">
        <f t="shared" si="3"/>
        <v>15.1875</v>
      </c>
      <c r="Y27" s="74" t="s">
        <v>69</v>
      </c>
      <c r="Z27" s="97"/>
      <c r="AA27" s="98"/>
      <c r="AB27" s="98"/>
      <c r="AC27" s="99"/>
    </row>
    <row r="28" spans="2:29" ht="15.75" x14ac:dyDescent="0.25">
      <c r="B28" s="101"/>
      <c r="C28" s="54" t="s">
        <v>40</v>
      </c>
      <c r="D28" s="13">
        <v>3</v>
      </c>
      <c r="E28" s="84">
        <v>6</v>
      </c>
      <c r="F28" s="15">
        <v>100</v>
      </c>
      <c r="G28" s="9">
        <v>480</v>
      </c>
      <c r="H28" s="10">
        <f t="shared" si="0"/>
        <v>0.20833333333333334</v>
      </c>
      <c r="I28" s="65">
        <v>2</v>
      </c>
      <c r="J28" s="84">
        <v>1</v>
      </c>
      <c r="K28" s="30">
        <f t="shared" si="6"/>
        <v>0.12820512820512819</v>
      </c>
      <c r="L28" s="11">
        <v>5</v>
      </c>
      <c r="M28" s="84">
        <v>3</v>
      </c>
      <c r="N28" s="35" t="s">
        <v>13</v>
      </c>
      <c r="O28" s="11">
        <v>3</v>
      </c>
      <c r="P28" s="84">
        <v>1.5</v>
      </c>
      <c r="Q28" s="15" t="s">
        <v>51</v>
      </c>
      <c r="R28" s="11">
        <v>5</v>
      </c>
      <c r="S28" s="84">
        <v>2</v>
      </c>
      <c r="T28" s="13">
        <f t="shared" si="7"/>
        <v>100</v>
      </c>
      <c r="U28" s="12">
        <f t="shared" si="5"/>
        <v>1.6666666666666667</v>
      </c>
      <c r="V28" s="11">
        <v>1</v>
      </c>
      <c r="W28" s="90">
        <v>0.25</v>
      </c>
      <c r="X28" s="68">
        <f t="shared" si="3"/>
        <v>13.5</v>
      </c>
      <c r="Y28" s="74" t="s">
        <v>69</v>
      </c>
      <c r="Z28" s="97"/>
      <c r="AA28" s="98"/>
      <c r="AB28" s="98"/>
      <c r="AC28" s="99"/>
    </row>
    <row r="29" spans="2:29" ht="16.5" thickBot="1" x14ac:dyDescent="0.3">
      <c r="B29" s="102"/>
      <c r="C29" s="58" t="s">
        <v>41</v>
      </c>
      <c r="D29" s="14">
        <v>4</v>
      </c>
      <c r="E29" s="82">
        <v>9</v>
      </c>
      <c r="F29" s="16">
        <v>50</v>
      </c>
      <c r="G29" s="17">
        <v>480</v>
      </c>
      <c r="H29" s="18">
        <f t="shared" si="0"/>
        <v>0.10416666666666667</v>
      </c>
      <c r="I29" s="63">
        <v>2</v>
      </c>
      <c r="J29" s="82">
        <v>1</v>
      </c>
      <c r="K29" s="31">
        <f t="shared" si="6"/>
        <v>6.4102564102564097E-2</v>
      </c>
      <c r="L29" s="37">
        <v>3</v>
      </c>
      <c r="M29" s="82">
        <v>1.5</v>
      </c>
      <c r="N29" s="36" t="s">
        <v>44</v>
      </c>
      <c r="O29" s="37">
        <v>2</v>
      </c>
      <c r="P29" s="82">
        <v>2</v>
      </c>
      <c r="Q29" s="16" t="s">
        <v>13</v>
      </c>
      <c r="R29" s="37">
        <v>3</v>
      </c>
      <c r="S29" s="82">
        <v>1</v>
      </c>
      <c r="T29" s="14">
        <f t="shared" si="7"/>
        <v>50</v>
      </c>
      <c r="U29" s="42">
        <f t="shared" si="5"/>
        <v>0.83333333333333337</v>
      </c>
      <c r="V29" s="37">
        <v>1</v>
      </c>
      <c r="W29" s="91">
        <v>0.25</v>
      </c>
      <c r="X29" s="69">
        <f t="shared" si="3"/>
        <v>6.75</v>
      </c>
      <c r="Y29" s="76" t="s">
        <v>70</v>
      </c>
      <c r="Z29" s="133"/>
      <c r="AA29" s="134"/>
      <c r="AB29" s="134"/>
      <c r="AC29" s="135"/>
    </row>
    <row r="58" spans="2:12" x14ac:dyDescent="0.25">
      <c r="B58" s="5"/>
      <c r="C58" s="6"/>
      <c r="D58" s="8"/>
      <c r="E58" s="8"/>
      <c r="F58" s="8"/>
      <c r="G58" s="8"/>
      <c r="H58" s="8"/>
      <c r="I58" s="8"/>
      <c r="J58" s="8"/>
      <c r="K58">
        <v>1</v>
      </c>
      <c r="L58">
        <v>1</v>
      </c>
    </row>
    <row r="59" spans="2:12" x14ac:dyDescent="0.25">
      <c r="B59" s="5"/>
      <c r="C59" s="6"/>
      <c r="D59" s="8"/>
      <c r="E59" s="8"/>
      <c r="F59" s="8"/>
      <c r="G59" s="8"/>
      <c r="H59" s="8"/>
      <c r="I59" s="8"/>
      <c r="J59" s="8"/>
      <c r="K59">
        <v>0</v>
      </c>
      <c r="L59">
        <v>1</v>
      </c>
    </row>
    <row r="60" spans="2:12" x14ac:dyDescent="0.25">
      <c r="B60" s="5"/>
      <c r="C60" s="6"/>
      <c r="D60" s="8"/>
      <c r="E60" s="8"/>
      <c r="F60" s="8"/>
      <c r="G60" s="8"/>
      <c r="H60" s="8"/>
      <c r="I60" s="8"/>
      <c r="J60" s="8"/>
      <c r="K60">
        <v>0</v>
      </c>
      <c r="L60">
        <v>1</v>
      </c>
    </row>
    <row r="61" spans="2:12" x14ac:dyDescent="0.25">
      <c r="B61" s="5"/>
      <c r="C61" s="6"/>
      <c r="D61" s="8"/>
      <c r="E61" s="8"/>
      <c r="F61" s="8"/>
      <c r="G61" s="8"/>
      <c r="H61" s="8"/>
      <c r="I61" s="8"/>
      <c r="J61" s="8"/>
      <c r="K61">
        <v>1</v>
      </c>
      <c r="L61">
        <v>1</v>
      </c>
    </row>
    <row r="62" spans="2:12" x14ac:dyDescent="0.25">
      <c r="B62" s="5"/>
      <c r="C62" s="6"/>
      <c r="D62" s="8"/>
      <c r="E62" s="8"/>
      <c r="F62" s="8"/>
      <c r="G62" s="8"/>
      <c r="H62" s="8"/>
      <c r="I62" s="8"/>
      <c r="J62" s="8"/>
      <c r="K62">
        <v>1</v>
      </c>
      <c r="L62">
        <v>1</v>
      </c>
    </row>
    <row r="63" spans="2:12" x14ac:dyDescent="0.25">
      <c r="B63" s="5"/>
      <c r="C63" s="6"/>
      <c r="D63" s="8"/>
      <c r="E63" s="8"/>
      <c r="F63" s="8"/>
      <c r="G63" s="8"/>
      <c r="H63" s="8"/>
      <c r="I63" s="8"/>
      <c r="J63" s="8"/>
      <c r="K63">
        <v>1</v>
      </c>
      <c r="L63">
        <v>1</v>
      </c>
    </row>
    <row r="64" spans="2:12" x14ac:dyDescent="0.25">
      <c r="B64" s="5"/>
      <c r="C64" s="6"/>
      <c r="D64" s="8"/>
      <c r="E64" s="8"/>
      <c r="F64" s="8"/>
      <c r="G64" s="8"/>
      <c r="H64" s="8"/>
      <c r="I64" s="8"/>
      <c r="J64" s="8"/>
      <c r="K64">
        <v>0</v>
      </c>
      <c r="L64">
        <v>1</v>
      </c>
    </row>
    <row r="65" spans="2:12" x14ac:dyDescent="0.25">
      <c r="B65" s="5"/>
      <c r="C65" s="6"/>
      <c r="D65" s="8"/>
      <c r="E65" s="8"/>
      <c r="F65" s="8"/>
      <c r="G65" s="8"/>
      <c r="H65" s="8"/>
      <c r="I65" s="8"/>
      <c r="J65" s="8"/>
      <c r="K65">
        <v>1</v>
      </c>
      <c r="L65">
        <v>1</v>
      </c>
    </row>
    <row r="66" spans="2:12" x14ac:dyDescent="0.25">
      <c r="B66" s="5"/>
      <c r="C66" s="6"/>
      <c r="D66" s="8"/>
      <c r="E66" s="8"/>
      <c r="F66" s="8"/>
      <c r="G66" s="8"/>
      <c r="H66" s="8"/>
      <c r="I66" s="8"/>
      <c r="J66" s="8"/>
      <c r="K66">
        <v>1</v>
      </c>
      <c r="L66">
        <v>1</v>
      </c>
    </row>
    <row r="67" spans="2:12" x14ac:dyDescent="0.25">
      <c r="B67" s="5"/>
      <c r="C67" s="6"/>
      <c r="D67" s="8"/>
      <c r="E67" s="8"/>
      <c r="F67" s="8"/>
      <c r="G67" s="8"/>
      <c r="H67" s="8"/>
      <c r="I67" s="8"/>
      <c r="J67" s="8"/>
      <c r="K67">
        <v>1</v>
      </c>
      <c r="L67">
        <v>1</v>
      </c>
    </row>
    <row r="68" spans="2:12" x14ac:dyDescent="0.25">
      <c r="B68" s="5"/>
      <c r="C68" s="6"/>
      <c r="D68" s="8"/>
      <c r="E68" s="8"/>
      <c r="F68" s="8"/>
      <c r="G68" s="8"/>
      <c r="H68" s="8"/>
      <c r="I68" s="8"/>
      <c r="J68" s="8"/>
      <c r="K68">
        <v>1</v>
      </c>
      <c r="L68">
        <v>1</v>
      </c>
    </row>
    <row r="69" spans="2:12" x14ac:dyDescent="0.25">
      <c r="B69" s="5"/>
      <c r="C69" s="6"/>
      <c r="D69" s="8"/>
      <c r="E69" s="8"/>
      <c r="F69" s="8"/>
      <c r="G69" s="8"/>
      <c r="H69" s="8"/>
      <c r="I69" s="8"/>
      <c r="J69" s="8"/>
      <c r="K69">
        <v>0</v>
      </c>
      <c r="L69">
        <v>1</v>
      </c>
    </row>
    <row r="70" spans="2:12" x14ac:dyDescent="0.25">
      <c r="B70" s="5"/>
      <c r="C70" s="6"/>
      <c r="D70" s="8"/>
      <c r="E70" s="8"/>
      <c r="F70" s="8"/>
      <c r="G70" s="8"/>
      <c r="H70" s="8"/>
      <c r="I70" s="8"/>
      <c r="J70" s="8"/>
      <c r="K70">
        <v>1</v>
      </c>
      <c r="L70">
        <v>1</v>
      </c>
    </row>
    <row r="71" spans="2:12" x14ac:dyDescent="0.25">
      <c r="B71" s="5"/>
      <c r="C71" s="6"/>
      <c r="D71" s="8"/>
      <c r="E71" s="8"/>
      <c r="F71" s="8"/>
      <c r="G71" s="8"/>
      <c r="H71" s="8"/>
      <c r="I71" s="8"/>
      <c r="J71" s="8"/>
      <c r="K71">
        <v>1</v>
      </c>
      <c r="L71">
        <v>1</v>
      </c>
    </row>
    <row r="72" spans="2:12" x14ac:dyDescent="0.25">
      <c r="B72" s="5"/>
      <c r="C72" s="6"/>
      <c r="D72" s="8"/>
      <c r="E72" s="8"/>
      <c r="F72" s="8"/>
      <c r="G72" s="8"/>
      <c r="H72" s="8"/>
      <c r="I72" s="8"/>
      <c r="J72" s="8"/>
      <c r="K72">
        <v>1</v>
      </c>
      <c r="L72">
        <v>1</v>
      </c>
    </row>
    <row r="73" spans="2:12" x14ac:dyDescent="0.25">
      <c r="B73" s="5"/>
      <c r="C73" s="6"/>
      <c r="D73" s="8"/>
      <c r="E73" s="8"/>
      <c r="F73" s="8"/>
      <c r="G73" s="8"/>
      <c r="H73" s="8"/>
      <c r="I73" s="8"/>
      <c r="J73" s="8"/>
      <c r="K73">
        <v>1</v>
      </c>
      <c r="L73">
        <v>1</v>
      </c>
    </row>
    <row r="74" spans="2:12" x14ac:dyDescent="0.25">
      <c r="B74" s="5"/>
      <c r="C74" s="6"/>
      <c r="D74" s="8"/>
      <c r="E74" s="8"/>
      <c r="F74" s="8"/>
      <c r="G74" s="8"/>
      <c r="H74" s="8"/>
      <c r="I74" s="8"/>
      <c r="J74" s="8"/>
      <c r="K74">
        <v>1</v>
      </c>
      <c r="L74">
        <v>1</v>
      </c>
    </row>
    <row r="75" spans="2:12" x14ac:dyDescent="0.25">
      <c r="B75" s="5"/>
      <c r="C75" s="6"/>
      <c r="D75" s="8"/>
      <c r="E75" s="8"/>
      <c r="F75" s="8"/>
      <c r="G75" s="8"/>
      <c r="H75" s="8"/>
      <c r="I75" s="8"/>
      <c r="J75" s="8"/>
      <c r="K75">
        <v>1</v>
      </c>
      <c r="L75">
        <v>1</v>
      </c>
    </row>
    <row r="76" spans="2:12" x14ac:dyDescent="0.25">
      <c r="B76" s="5"/>
      <c r="C76" s="6"/>
      <c r="D76" s="8"/>
      <c r="E76" s="8"/>
      <c r="F76" s="8"/>
      <c r="G76" s="8"/>
      <c r="H76" s="8"/>
      <c r="I76" s="8"/>
      <c r="J76" s="8"/>
      <c r="K76">
        <v>1</v>
      </c>
      <c r="L76">
        <v>1</v>
      </c>
    </row>
    <row r="77" spans="2:12" x14ac:dyDescent="0.25">
      <c r="B77" s="5"/>
      <c r="C77" s="6"/>
      <c r="D77" s="8"/>
      <c r="E77" s="8"/>
      <c r="F77" s="8"/>
      <c r="G77" s="8"/>
      <c r="H77" s="8"/>
      <c r="I77" s="8"/>
      <c r="J77" s="8"/>
      <c r="K77">
        <v>1</v>
      </c>
      <c r="L77">
        <v>1</v>
      </c>
    </row>
    <row r="78" spans="2:12" x14ac:dyDescent="0.25">
      <c r="B78" s="5"/>
      <c r="C78" s="6"/>
      <c r="D78" s="8"/>
      <c r="E78" s="8"/>
      <c r="F78" s="8"/>
      <c r="G78" s="8"/>
      <c r="H78" s="8"/>
      <c r="I78" s="8"/>
      <c r="J78" s="8"/>
      <c r="K78">
        <v>1</v>
      </c>
      <c r="L78">
        <v>1</v>
      </c>
    </row>
    <row r="79" spans="2:12" x14ac:dyDescent="0.25">
      <c r="B79" s="5"/>
      <c r="C79" s="6"/>
      <c r="D79" s="8"/>
      <c r="E79" s="8"/>
      <c r="F79" s="8"/>
      <c r="G79" s="8"/>
      <c r="H79" s="8"/>
      <c r="I79" s="8"/>
      <c r="J79" s="8"/>
      <c r="K79">
        <v>1</v>
      </c>
      <c r="L79">
        <v>1</v>
      </c>
    </row>
    <row r="80" spans="2:12" x14ac:dyDescent="0.25">
      <c r="B80" s="5"/>
      <c r="C80" s="6"/>
      <c r="D80" s="8"/>
      <c r="E80" s="8"/>
      <c r="F80" s="8"/>
      <c r="G80" s="8"/>
      <c r="H80" s="8"/>
      <c r="I80" s="8"/>
      <c r="J80" s="8"/>
      <c r="K80">
        <v>1</v>
      </c>
      <c r="L80">
        <v>1</v>
      </c>
    </row>
    <row r="81" spans="2:12" x14ac:dyDescent="0.25">
      <c r="B81" s="5"/>
      <c r="C81" s="6"/>
      <c r="D81" s="8"/>
      <c r="E81" s="8"/>
      <c r="F81" s="8"/>
      <c r="G81" s="8"/>
      <c r="H81" s="8"/>
      <c r="I81" s="8"/>
      <c r="J81" s="8"/>
      <c r="K81">
        <v>1</v>
      </c>
      <c r="L81">
        <v>1</v>
      </c>
    </row>
    <row r="82" spans="2:12" x14ac:dyDescent="0.25">
      <c r="B82" s="5"/>
      <c r="C82" s="6"/>
      <c r="D82" s="8"/>
      <c r="E82" s="8"/>
      <c r="F82" s="8"/>
      <c r="G82" s="8"/>
      <c r="H82" s="8"/>
      <c r="I82" s="8"/>
      <c r="J82" s="8"/>
      <c r="K82">
        <v>0</v>
      </c>
      <c r="L82">
        <v>1</v>
      </c>
    </row>
    <row r="83" spans="2:12" x14ac:dyDescent="0.25">
      <c r="B83" s="5"/>
      <c r="C83" s="6"/>
      <c r="D83" s="8"/>
      <c r="E83" s="8"/>
      <c r="F83" s="8"/>
      <c r="G83" s="8"/>
      <c r="H83" s="8"/>
      <c r="I83" s="8"/>
      <c r="J83" s="8"/>
      <c r="K83">
        <v>0</v>
      </c>
      <c r="L83">
        <v>1</v>
      </c>
    </row>
    <row r="84" spans="2:12" x14ac:dyDescent="0.25">
      <c r="B84" s="5"/>
      <c r="C84" s="6"/>
      <c r="D84" s="8"/>
      <c r="E84" s="8"/>
      <c r="F84" s="8"/>
      <c r="G84" s="8"/>
      <c r="H84" s="8"/>
      <c r="I84" s="8"/>
      <c r="J84" s="8"/>
      <c r="K84">
        <v>0</v>
      </c>
      <c r="L84">
        <v>1</v>
      </c>
    </row>
    <row r="85" spans="2:12" x14ac:dyDescent="0.25">
      <c r="B85" s="5"/>
      <c r="C85" s="6"/>
      <c r="D85" s="8"/>
      <c r="E85" s="8"/>
      <c r="F85" s="8"/>
      <c r="G85" s="8"/>
      <c r="H85" s="8"/>
      <c r="I85" s="8"/>
      <c r="J85" s="8"/>
      <c r="K85">
        <v>0</v>
      </c>
      <c r="L85">
        <v>1</v>
      </c>
    </row>
    <row r="86" spans="2:12" x14ac:dyDescent="0.25">
      <c r="B86" s="5"/>
      <c r="C86" s="6"/>
      <c r="D86" s="8"/>
      <c r="E86" s="8"/>
      <c r="F86" s="8"/>
      <c r="G86" s="8"/>
      <c r="H86" s="8"/>
      <c r="I86" s="8"/>
      <c r="J86" s="8"/>
      <c r="K86">
        <v>0</v>
      </c>
      <c r="L86">
        <v>1</v>
      </c>
    </row>
    <row r="87" spans="2:12" x14ac:dyDescent="0.25">
      <c r="B87" s="5"/>
      <c r="C87" s="6"/>
      <c r="D87" s="8"/>
      <c r="E87" s="8"/>
      <c r="F87" s="8"/>
      <c r="G87" s="8"/>
      <c r="H87" s="8"/>
      <c r="I87" s="8"/>
      <c r="J87" s="8"/>
      <c r="K87">
        <v>0</v>
      </c>
      <c r="L87">
        <v>1</v>
      </c>
    </row>
    <row r="88" spans="2:12" x14ac:dyDescent="0.25">
      <c r="B88" s="5"/>
      <c r="C88" s="6"/>
      <c r="D88" s="8"/>
      <c r="E88" s="8"/>
      <c r="F88" s="8"/>
      <c r="G88" s="8"/>
      <c r="H88" s="8"/>
      <c r="I88" s="8"/>
      <c r="J88" s="8"/>
      <c r="K88">
        <v>0</v>
      </c>
      <c r="L88">
        <v>1</v>
      </c>
    </row>
    <row r="89" spans="2:12" x14ac:dyDescent="0.25">
      <c r="B89" s="5"/>
      <c r="C89" s="6"/>
      <c r="D89" s="8"/>
      <c r="E89" s="8"/>
      <c r="F89" s="8"/>
      <c r="G89" s="8"/>
      <c r="H89" s="8"/>
      <c r="I89" s="8"/>
      <c r="J89" s="8"/>
      <c r="K89">
        <v>0</v>
      </c>
      <c r="L89">
        <v>1</v>
      </c>
    </row>
    <row r="90" spans="2:12" x14ac:dyDescent="0.25">
      <c r="B90" s="5"/>
      <c r="C90" s="6"/>
      <c r="D90" s="8"/>
      <c r="E90" s="8"/>
      <c r="F90" s="8"/>
      <c r="G90" s="8"/>
      <c r="H90" s="8"/>
      <c r="I90" s="8"/>
      <c r="J90" s="8"/>
      <c r="K90">
        <v>0</v>
      </c>
      <c r="L90">
        <v>1</v>
      </c>
    </row>
    <row r="91" spans="2:12" x14ac:dyDescent="0.25">
      <c r="B91" s="5"/>
      <c r="C91" s="6"/>
      <c r="D91" s="8"/>
      <c r="E91" s="8"/>
      <c r="F91" s="8"/>
      <c r="G91" s="8"/>
      <c r="H91" s="8"/>
      <c r="I91" s="8"/>
      <c r="J91" s="8"/>
      <c r="K91">
        <v>0</v>
      </c>
      <c r="L91">
        <v>1</v>
      </c>
    </row>
    <row r="92" spans="2:12" x14ac:dyDescent="0.25">
      <c r="B92" s="5"/>
      <c r="C92" s="6"/>
      <c r="D92" s="8"/>
      <c r="E92" s="8"/>
      <c r="F92" s="8"/>
      <c r="G92" s="8"/>
      <c r="H92" s="8"/>
      <c r="I92" s="8"/>
      <c r="J92" s="8"/>
      <c r="K92">
        <v>0</v>
      </c>
      <c r="L92">
        <v>1</v>
      </c>
    </row>
    <row r="93" spans="2:12" x14ac:dyDescent="0.25">
      <c r="B93" s="5"/>
      <c r="C93" s="6"/>
      <c r="D93" s="8"/>
      <c r="E93" s="8"/>
      <c r="F93" s="8"/>
      <c r="G93" s="8"/>
      <c r="H93" s="8"/>
      <c r="I93" s="8"/>
      <c r="J93" s="8"/>
      <c r="K93">
        <v>1</v>
      </c>
      <c r="L93">
        <v>1</v>
      </c>
    </row>
    <row r="94" spans="2:12" x14ac:dyDescent="0.25">
      <c r="B94" s="5"/>
      <c r="C94" s="6"/>
      <c r="D94" s="8"/>
      <c r="E94" s="8"/>
      <c r="F94" s="8"/>
      <c r="G94" s="8"/>
      <c r="H94" s="8"/>
      <c r="I94" s="8"/>
      <c r="J94" s="8"/>
      <c r="K94">
        <v>0</v>
      </c>
      <c r="L94">
        <v>1</v>
      </c>
    </row>
    <row r="95" spans="2:12" x14ac:dyDescent="0.25">
      <c r="B95" s="2"/>
      <c r="C95" s="7"/>
      <c r="D95" s="2"/>
      <c r="E95" s="2"/>
      <c r="F95" s="7"/>
      <c r="G95" s="2"/>
      <c r="H95" s="2"/>
      <c r="I95" s="2"/>
      <c r="J95" s="2"/>
      <c r="K95">
        <f>SUM(K58:K94)</f>
        <v>21</v>
      </c>
      <c r="L95">
        <f>SUM(L58:L94)</f>
        <v>37</v>
      </c>
    </row>
    <row r="96" spans="2:12" x14ac:dyDescent="0.25">
      <c r="B96" s="2"/>
      <c r="C96" s="7"/>
      <c r="D96" s="2"/>
      <c r="E96" s="2"/>
      <c r="F96" s="7"/>
      <c r="G96" s="2"/>
      <c r="H96" s="2"/>
      <c r="I96" s="2"/>
      <c r="J96" s="2"/>
      <c r="K96" s="4">
        <f>K95/L95</f>
        <v>0.56756756756756754</v>
      </c>
    </row>
    <row r="97" spans="2:10" x14ac:dyDescent="0.25">
      <c r="B97" s="2"/>
      <c r="C97" s="7"/>
      <c r="D97" s="2"/>
      <c r="E97" s="2"/>
      <c r="F97" s="7"/>
      <c r="G97" s="2"/>
      <c r="H97" s="2"/>
      <c r="I97" s="2"/>
      <c r="J97" s="2"/>
    </row>
    <row r="98" spans="2:10" x14ac:dyDescent="0.25">
      <c r="B98" s="2"/>
      <c r="C98" s="7"/>
      <c r="D98" s="2"/>
      <c r="E98" s="2"/>
      <c r="F98" s="7"/>
      <c r="G98" s="2"/>
      <c r="H98" s="2"/>
      <c r="I98" s="2"/>
      <c r="J98" s="2"/>
    </row>
    <row r="99" spans="2:10" x14ac:dyDescent="0.25">
      <c r="B99" s="2"/>
      <c r="C99" s="7"/>
      <c r="D99" s="2"/>
      <c r="E99" s="2"/>
      <c r="F99" s="7"/>
      <c r="G99" s="2"/>
      <c r="H99" s="2"/>
      <c r="I99" s="2"/>
      <c r="J99" s="2"/>
    </row>
    <row r="100" spans="2:10" x14ac:dyDescent="0.25">
      <c r="B100" s="2"/>
      <c r="C100" s="7"/>
      <c r="D100" s="2"/>
      <c r="E100" s="2"/>
      <c r="F100" s="7"/>
      <c r="G100" s="2"/>
      <c r="H100" s="2"/>
      <c r="I100" s="2"/>
      <c r="J100" s="2"/>
    </row>
    <row r="101" spans="2:10" x14ac:dyDescent="0.25">
      <c r="B101" s="2"/>
      <c r="C101" s="7"/>
      <c r="D101" s="2"/>
      <c r="E101" s="2"/>
      <c r="F101" s="7"/>
      <c r="G101" s="2"/>
      <c r="H101" s="2"/>
      <c r="I101" s="2"/>
      <c r="J101" s="2"/>
    </row>
    <row r="102" spans="2:10" x14ac:dyDescent="0.25">
      <c r="B102" s="2"/>
      <c r="C102" s="7"/>
      <c r="D102" s="2"/>
      <c r="E102" s="2"/>
      <c r="F102" s="7"/>
      <c r="G102" s="2"/>
      <c r="H102" s="2"/>
      <c r="I102" s="2"/>
      <c r="J102" s="2"/>
    </row>
    <row r="103" spans="2:10" x14ac:dyDescent="0.25">
      <c r="B103" s="2"/>
      <c r="C103" s="7"/>
      <c r="D103" s="2"/>
      <c r="E103" s="2"/>
      <c r="F103" s="7"/>
      <c r="G103" s="2"/>
      <c r="H103" s="2"/>
      <c r="I103" s="2"/>
      <c r="J103" s="2"/>
    </row>
    <row r="104" spans="2:10" x14ac:dyDescent="0.25">
      <c r="B104" s="2"/>
      <c r="C104" s="7"/>
      <c r="D104" s="2"/>
      <c r="E104" s="2"/>
      <c r="F104" s="7"/>
      <c r="G104" s="2"/>
      <c r="H104" s="2"/>
      <c r="I104" s="2"/>
      <c r="J104" s="2"/>
    </row>
  </sheetData>
  <mergeCells count="42">
    <mergeCell ref="X2:X3"/>
    <mergeCell ref="Y2:Y3"/>
    <mergeCell ref="Z29:AC29"/>
    <mergeCell ref="Z24:AC24"/>
    <mergeCell ref="Z25:AC25"/>
    <mergeCell ref="Z26:AC26"/>
    <mergeCell ref="Z27:AC27"/>
    <mergeCell ref="Z28:AC28"/>
    <mergeCell ref="Z19:AC19"/>
    <mergeCell ref="Z20:AC20"/>
    <mergeCell ref="Z21:AC21"/>
    <mergeCell ref="Z22:AC22"/>
    <mergeCell ref="Z23:AC23"/>
    <mergeCell ref="Z15:AC15"/>
    <mergeCell ref="Z16:AC16"/>
    <mergeCell ref="Z18:AC18"/>
    <mergeCell ref="Z5:AC5"/>
    <mergeCell ref="Z6:AC6"/>
    <mergeCell ref="Z7:AC7"/>
    <mergeCell ref="Z8:AC8"/>
    <mergeCell ref="Z14:AC14"/>
    <mergeCell ref="Z9:AC9"/>
    <mergeCell ref="Z10:AC10"/>
    <mergeCell ref="Z11:AC11"/>
    <mergeCell ref="Z12:AC12"/>
    <mergeCell ref="Z13:AC13"/>
    <mergeCell ref="Z2:AC3"/>
    <mergeCell ref="Z17:AC17"/>
    <mergeCell ref="B20:B24"/>
    <mergeCell ref="B25:B29"/>
    <mergeCell ref="Q2:S2"/>
    <mergeCell ref="T2:W2"/>
    <mergeCell ref="N2:P2"/>
    <mergeCell ref="K2:M2"/>
    <mergeCell ref="D2:E2"/>
    <mergeCell ref="F2:J2"/>
    <mergeCell ref="B4:B8"/>
    <mergeCell ref="B9:B13"/>
    <mergeCell ref="B14:B19"/>
    <mergeCell ref="C2:C3"/>
    <mergeCell ref="B2:B3"/>
    <mergeCell ref="Z4:AC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Pinto</dc:creator>
  <cp:lastModifiedBy>Jennifer Patricia Sanchez Sandoval</cp:lastModifiedBy>
  <dcterms:created xsi:type="dcterms:W3CDTF">2015-06-05T18:19:34Z</dcterms:created>
  <dcterms:modified xsi:type="dcterms:W3CDTF">2022-04-22T19:49:48Z</dcterms:modified>
</cp:coreProperties>
</file>